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72" sheetId="1" r:id="rId1"/>
  </sheets>
  <externalReferences>
    <externalReference r:id="rId2"/>
  </externalReferences>
  <definedNames>
    <definedName name="Z_6E36EA37_049E_4FAE_B719_2847CD16F858_.wvu.Cols" localSheetId="0" hidden="1">'Буханцева 72'!#REF!,'Буханцева 72'!#REF!</definedName>
    <definedName name="Z_6E36EA37_049E_4FAE_B719_2847CD16F858_.wvu.Rows" localSheetId="0" hidden="1">'Буханцева 72'!$42:$45</definedName>
    <definedName name="Z_73C0D023_21BD_4441_8EFA_957546C15799_.wvu.Cols" localSheetId="0" hidden="1">'Буханцева 72'!#REF!,'Буханцева 72'!#REF!</definedName>
    <definedName name="Z_73C0D023_21BD_4441_8EFA_957546C15799_.wvu.Rows" localSheetId="0" hidden="1">'Буханцева 72'!$42:$45</definedName>
    <definedName name="_xlnm.Print_Area" localSheetId="0">'Буханцева 72'!$A$1:$G$60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<sst xmlns="http://schemas.openxmlformats.org/spreadsheetml/2006/main" count="62" uniqueCount="53">
  <si>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</si>
  <si>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</si>
  <si>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</si>
  <si>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</si>
  <si>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</si>
  <si>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</si>
  <si>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</si>
  <si>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</si>
  <si>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</si>
  <si>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</si>
  <si>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</si>
  <si>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</si>
  <si>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</si>
  <si>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</si>
  <si>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</si>
  <si>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</si>
  <si>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</si>
  <si>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</si>
  <si>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</si>
  <si>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</si>
  <si>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</si>
  <si>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</si>
  <si>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</si>
  <si>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</si>
  <si>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</si>
  <si>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</si>
  <si>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</si>
  <si>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</si>
  <si>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</si>
  <si>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</si>
  <si>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</si>
  <si>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</si>
  <si>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</si>
  <si>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</si>
  <si>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</si>
  <si>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</si>
  <si>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</si>
  <si>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</si>
  <si>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Буханцева 72</t>
  </si>
  <si>
    <t>в управлении с 01.01.2010г</t>
  </si>
  <si>
    <t>задолженность с нарастающим итогом с - 01.01.2010г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</si>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</sst>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6">
          <cell r="W316">
            <v>12599.613237143547</v>
          </cell>
          <cell r="X316">
            <v>2521.1473431427239</v>
          </cell>
          <cell r="Y316">
            <v>496.04800000000006</v>
          </cell>
          <cell r="AA316">
            <v>0</v>
          </cell>
          <cell r="AB316">
            <v>2266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4326</v>
          </cell>
          <cell r="AN316">
            <v>0</v>
          </cell>
          <cell r="AO316">
            <v>1133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Y316">
            <v>43444.357379250345</v>
          </cell>
          <cell r="BB316">
            <v>0</v>
          </cell>
          <cell r="BC316">
            <v>0</v>
          </cell>
          <cell r="CN316">
            <v>9959.9480385669194</v>
          </cell>
          <cell r="CO316">
            <v>2041.3548881587935</v>
          </cell>
          <cell r="CP316">
            <v>40.808600000000006</v>
          </cell>
          <cell r="DB316">
            <v>0</v>
          </cell>
          <cell r="DG316">
            <v>8506.9624819763303</v>
          </cell>
          <cell r="DU316">
            <v>44619.830290870806</v>
          </cell>
          <cell r="DV316">
            <v>9482.8302608755421</v>
          </cell>
          <cell r="DW316">
            <v>7583.7664000000004</v>
          </cell>
          <cell r="EK316">
            <v>0</v>
          </cell>
          <cell r="EQ316">
            <v>40240.347836868918</v>
          </cell>
          <cell r="FB316">
            <v>47253.420196215433</v>
          </cell>
          <cell r="FC316">
            <v>9663.9478943134054</v>
          </cell>
          <cell r="FD316">
            <v>367.45499999999998</v>
          </cell>
          <cell r="FL316">
            <v>0</v>
          </cell>
          <cell r="FS316">
            <v>35252.982431574266</v>
          </cell>
          <cell r="FX316">
            <v>32590.518462981054</v>
          </cell>
          <cell r="FY316">
            <v>6644.2073922032059</v>
          </cell>
          <cell r="FZ316">
            <v>0</v>
          </cell>
          <cell r="GG316">
            <v>122.7672</v>
          </cell>
          <cell r="GL316">
            <v>21310.882154955518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7" t="s">
        <v>51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1" t="s">
        <v>39</v>
      </c>
      <c r="G6" s="81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1370595.6</v>
      </c>
      <c r="F9" s="16">
        <f t="shared" ref="F9:G9" si="0">SUM(F10:F14)</f>
        <v>1244252.94</v>
      </c>
      <c r="G9" s="16">
        <f t="shared" si="0"/>
        <v>360948.68999999994</v>
      </c>
    </row>
    <row r="10" spans="1:7" ht="13.2" customHeight="1" x14ac:dyDescent="0.3">
      <c r="A10" s="43" t="s">
        <v>9</v>
      </c>
      <c r="B10" s="44"/>
      <c r="C10" s="44"/>
      <c r="D10" s="45"/>
      <c r="E10" s="17">
        <v>688343.63</v>
      </c>
      <c r="F10" s="17">
        <v>606325.69999999995</v>
      </c>
      <c r="G10" s="18">
        <v>220854.81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107495.67999999999</v>
      </c>
      <c r="F12" s="17">
        <v>100574.07</v>
      </c>
      <c r="G12" s="18">
        <v>24167.86</v>
      </c>
    </row>
    <row r="13" spans="1:7" ht="13.5" customHeight="1" x14ac:dyDescent="0.3">
      <c r="A13" s="43" t="s">
        <v>12</v>
      </c>
      <c r="B13" s="44"/>
      <c r="C13" s="44"/>
      <c r="D13" s="45"/>
      <c r="E13" s="17">
        <v>200993.4</v>
      </c>
      <c r="F13" s="17">
        <v>185796.7</v>
      </c>
      <c r="G13" s="18">
        <v>49693.3</v>
      </c>
    </row>
    <row r="14" spans="1:7" ht="14.4" customHeight="1" x14ac:dyDescent="0.3">
      <c r="A14" s="36" t="s">
        <v>13</v>
      </c>
      <c r="B14" s="36"/>
      <c r="C14" s="36"/>
      <c r="D14" s="36"/>
      <c r="E14" s="17">
        <v>373762.89</v>
      </c>
      <c r="F14" s="17">
        <v>351556.47</v>
      </c>
      <c r="G14" s="18">
        <v>66232.72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588904.26</v>
      </c>
      <c r="F15" s="16">
        <f t="shared" ref="F15:G15" si="1">SUM(F16:F19)</f>
        <v>560594.51</v>
      </c>
      <c r="G15" s="16">
        <f t="shared" si="1"/>
        <v>122389.95</v>
      </c>
    </row>
    <row r="16" spans="1:7" ht="33.6" customHeight="1" x14ac:dyDescent="0.3">
      <c r="A16" s="49" t="s">
        <v>43</v>
      </c>
      <c r="B16" s="50"/>
      <c r="C16" s="50"/>
      <c r="D16" s="51"/>
      <c r="E16" s="17">
        <v>572455.92000000004</v>
      </c>
      <c r="F16" s="17">
        <v>545221.11</v>
      </c>
      <c r="G16" s="18">
        <v>119541.9</v>
      </c>
    </row>
    <row r="17" spans="1:12" ht="15.6" x14ac:dyDescent="0.3">
      <c r="A17" s="36" t="s">
        <v>44</v>
      </c>
      <c r="B17" s="36"/>
      <c r="C17" s="36"/>
      <c r="D17" s="36"/>
      <c r="E17" s="17">
        <v>1207.32</v>
      </c>
      <c r="F17" s="17">
        <v>1130.93</v>
      </c>
      <c r="G17" s="18">
        <v>216.33</v>
      </c>
    </row>
    <row r="18" spans="1:12" ht="15.6" x14ac:dyDescent="0.3">
      <c r="A18" s="36" t="s">
        <v>45</v>
      </c>
      <c r="B18" s="36"/>
      <c r="C18" s="36"/>
      <c r="D18" s="36"/>
      <c r="E18" s="17"/>
      <c r="F18" s="17"/>
      <c r="G18" s="18"/>
    </row>
    <row r="19" spans="1:12" ht="15.6" x14ac:dyDescent="0.3">
      <c r="A19" s="36" t="s">
        <v>46</v>
      </c>
      <c r="B19" s="36"/>
      <c r="C19" s="36"/>
      <c r="D19" s="36"/>
      <c r="E19" s="17">
        <v>15241.02</v>
      </c>
      <c r="F19" s="17">
        <v>14242.47</v>
      </c>
      <c r="G19" s="18">
        <v>2631.72</v>
      </c>
    </row>
    <row r="20" spans="1:12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2" ht="15.6" x14ac:dyDescent="0.3">
      <c r="A21" s="36" t="s">
        <v>15</v>
      </c>
      <c r="B21" s="36"/>
      <c r="C21" s="36"/>
      <c r="D21" s="36"/>
      <c r="E21" s="17">
        <v>5848.92</v>
      </c>
      <c r="F21" s="17">
        <v>5671.9</v>
      </c>
      <c r="G21" s="18">
        <v>1073.3699999999999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59" t="s">
        <v>52</v>
      </c>
      <c r="B24" s="59"/>
      <c r="C24" s="59"/>
      <c r="D24" s="59"/>
      <c r="E24" s="59"/>
      <c r="F24" s="17">
        <v>-773685.80294315307</v>
      </c>
      <c r="G24" s="19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70">
        <f>SUM(F27:F31)</f>
        <v>62460.165959536615</v>
      </c>
    </row>
    <row r="26" spans="1:12" ht="28.5" customHeight="1" x14ac:dyDescent="0.25">
      <c r="A26" s="63"/>
      <c r="B26" s="64"/>
      <c r="C26" s="64"/>
      <c r="D26" s="64"/>
      <c r="E26" s="65"/>
      <c r="F26" s="71"/>
    </row>
    <row r="27" spans="1:12" ht="15.6" hidden="1" x14ac:dyDescent="0.3">
      <c r="A27" s="67" t="s">
        <v>16</v>
      </c>
      <c r="B27" s="68"/>
      <c r="C27" s="68"/>
      <c r="D27" s="68"/>
      <c r="E27" s="69"/>
      <c r="F27" s="25">
        <f>'[1]УК ВР декабрь нар'!W316</f>
        <v>12599.613237143547</v>
      </c>
      <c r="L27" s="34"/>
    </row>
    <row r="28" spans="1:12" ht="15.6" hidden="1" x14ac:dyDescent="0.3">
      <c r="A28" s="67" t="s">
        <v>31</v>
      </c>
      <c r="B28" s="68"/>
      <c r="C28" s="68"/>
      <c r="D28" s="68"/>
      <c r="E28" s="69"/>
      <c r="F28" s="25">
        <f>'[1]УК ВР декабрь нар'!X316</f>
        <v>2521.1473431427239</v>
      </c>
    </row>
    <row r="29" spans="1:12" ht="15.6" hidden="1" x14ac:dyDescent="0.3">
      <c r="A29" s="67" t="s">
        <v>18</v>
      </c>
      <c r="B29" s="68"/>
      <c r="C29" s="68"/>
      <c r="D29" s="68"/>
      <c r="E29" s="69"/>
      <c r="F29" s="25">
        <f>'[1]УК ВР декабрь нар'!Y316</f>
        <v>496.04800000000006</v>
      </c>
    </row>
    <row r="30" spans="1:12" ht="15.6" hidden="1" x14ac:dyDescent="0.3">
      <c r="A30" s="67" t="s">
        <v>19</v>
      </c>
      <c r="B30" s="68"/>
      <c r="C30" s="68"/>
      <c r="D30" s="68"/>
      <c r="E30" s="69"/>
      <c r="F30" s="25">
        <f>'[1]УК ВР декабрь нар'!AA316+'[1]УК ВР декабрь нар'!AB316+'[1]УК ВР декабрь нар'!AC316+'[1]УК ВР декабрь нар'!AD316+'[1]УК ВР декабрь нар'!AE316+'[1]УК ВР декабрь нар'!AF316+'[1]УК ВР декабрь нар'!AG316+'[1]УК ВР декабрь нар'!AH316+'[1]УК ВР декабрь нар'!AJ316+'[1]УК ВР декабрь нар'!AL316+'[1]УК ВР декабрь нар'!AN316+'[1]УК ВР декабрь нар'!AO316+'[1]УК ВР декабрь нар'!AP316+'[1]УК ВР декабрь нар'!AQ316+'[1]УК ВР декабрь нар'!AR316+'[1]УК ВР декабрь нар'!AT316</f>
        <v>3399</v>
      </c>
    </row>
    <row r="31" spans="1:12" ht="36.75" hidden="1" customHeight="1" x14ac:dyDescent="0.3">
      <c r="A31" s="82" t="s">
        <v>32</v>
      </c>
      <c r="B31" s="87"/>
      <c r="C31" s="87"/>
      <c r="D31" s="87"/>
      <c r="E31" s="88"/>
      <c r="F31" s="25">
        <f>'[1]УК ВР декабрь нар'!AY316</f>
        <v>43444.357379250345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70">
        <f>SUM(F34:F38)+62314</f>
        <v>189115.8487973173</v>
      </c>
    </row>
    <row r="33" spans="1:12" ht="33" customHeight="1" x14ac:dyDescent="0.25">
      <c r="A33" s="63"/>
      <c r="B33" s="64"/>
      <c r="C33" s="64"/>
      <c r="D33" s="64"/>
      <c r="E33" s="65"/>
      <c r="F33" s="71"/>
    </row>
    <row r="34" spans="1:12" ht="15.6" hidden="1" x14ac:dyDescent="0.3">
      <c r="A34" s="66" t="s">
        <v>16</v>
      </c>
      <c r="B34" s="66"/>
      <c r="C34" s="66"/>
      <c r="D34" s="66"/>
      <c r="E34" s="66"/>
      <c r="F34" s="25">
        <f>'[1]УК ВР декабрь нар'!CN316+'[1]УК ВР декабрь нар'!DU316</f>
        <v>54579.77832943773</v>
      </c>
      <c r="L34" s="34"/>
    </row>
    <row r="35" spans="1:12" ht="15.6" hidden="1" x14ac:dyDescent="0.3">
      <c r="A35" s="66" t="s">
        <v>31</v>
      </c>
      <c r="B35" s="66"/>
      <c r="C35" s="66"/>
      <c r="D35" s="66"/>
      <c r="E35" s="66"/>
      <c r="F35" s="25">
        <f>'[1]УК ВР декабрь нар'!CO316+'[1]УК ВР декабрь нар'!DV316</f>
        <v>11524.185149034336</v>
      </c>
    </row>
    <row r="36" spans="1:12" ht="15.6" hidden="1" x14ac:dyDescent="0.3">
      <c r="A36" s="66" t="s">
        <v>18</v>
      </c>
      <c r="B36" s="66"/>
      <c r="C36" s="66"/>
      <c r="D36" s="66"/>
      <c r="E36" s="66"/>
      <c r="F36" s="25">
        <f>'[1]УК ВР декабрь нар'!CP316+'[1]УК ВР декабрь нар'!DW316</f>
        <v>7624.5750000000007</v>
      </c>
    </row>
    <row r="37" spans="1:12" ht="15.6" hidden="1" x14ac:dyDescent="0.3">
      <c r="A37" s="66" t="s">
        <v>19</v>
      </c>
      <c r="B37" s="66"/>
      <c r="C37" s="66"/>
      <c r="D37" s="66"/>
      <c r="E37" s="66"/>
      <c r="F37" s="25">
        <f>'[1]УК ВР декабрь нар'!AI316+'[1]УК ВР декабрь нар'!AJ316+'[1]УК ВР декабрь нар'!AS316+'[1]УК ВР декабрь нар'!BC316+'[1]УК ВР декабрь нар'!DB316+'[1]УК ВР декабрь нар'!EK316+'[1]УК ВР декабрь нар'!AM316</f>
        <v>4326</v>
      </c>
    </row>
    <row r="38" spans="1:12" ht="39.75" hidden="1" customHeight="1" x14ac:dyDescent="0.3">
      <c r="A38" s="82" t="s">
        <v>34</v>
      </c>
      <c r="B38" s="83"/>
      <c r="C38" s="83"/>
      <c r="D38" s="83"/>
      <c r="E38" s="84"/>
      <c r="F38" s="25">
        <f>'[1]УК ВР декабрь нар'!DG316+'[1]УК ВР декабрь нар'!EQ316</f>
        <v>48747.310318845251</v>
      </c>
    </row>
    <row r="39" spans="1:12" ht="32.4" customHeight="1" x14ac:dyDescent="0.3">
      <c r="A39" s="73" t="s">
        <v>35</v>
      </c>
      <c r="B39" s="85"/>
      <c r="C39" s="85"/>
      <c r="D39" s="85"/>
      <c r="E39" s="86"/>
      <c r="F39" s="26">
        <f>SUM(F40:F48)+72512.61</f>
        <v>225718.79073224287</v>
      </c>
    </row>
    <row r="40" spans="1:12" ht="15.6" hidden="1" x14ac:dyDescent="0.3">
      <c r="A40" s="77" t="s">
        <v>20</v>
      </c>
      <c r="B40" s="78"/>
      <c r="C40" s="78"/>
      <c r="D40" s="78"/>
      <c r="E40" s="79"/>
      <c r="F40" s="25">
        <f>'[1]УК ВР декабрь нар'!FB316+'[1]УК ВР декабрь нар'!FX316</f>
        <v>79843.938659196487</v>
      </c>
      <c r="L40" s="34"/>
    </row>
    <row r="41" spans="1:12" ht="15.6" hidden="1" x14ac:dyDescent="0.3">
      <c r="A41" s="67" t="s">
        <v>31</v>
      </c>
      <c r="B41" s="68"/>
      <c r="C41" s="68"/>
      <c r="D41" s="68"/>
      <c r="E41" s="68"/>
      <c r="F41" s="25">
        <f>'[1]УК ВР декабрь нар'!FC316+'[1]УК ВР декабрь нар'!FY316</f>
        <v>16308.155286516612</v>
      </c>
    </row>
    <row r="42" spans="1:12" ht="15.6" hidden="1" customHeight="1" x14ac:dyDescent="0.3">
      <c r="A42" s="66" t="s">
        <v>21</v>
      </c>
      <c r="B42" s="66"/>
      <c r="C42" s="66"/>
      <c r="D42" s="66"/>
      <c r="E42" s="67"/>
      <c r="F42" s="25"/>
    </row>
    <row r="43" spans="1:12" ht="15.6" hidden="1" customHeight="1" x14ac:dyDescent="0.3">
      <c r="A43" s="67" t="s">
        <v>17</v>
      </c>
      <c r="B43" s="68"/>
      <c r="C43" s="68"/>
      <c r="D43" s="68"/>
      <c r="E43" s="68"/>
      <c r="F43" s="25"/>
    </row>
    <row r="44" spans="1:12" ht="15.6" hidden="1" customHeight="1" x14ac:dyDescent="0.3">
      <c r="A44" s="66" t="s">
        <v>22</v>
      </c>
      <c r="B44" s="66"/>
      <c r="C44" s="66"/>
      <c r="D44" s="66"/>
      <c r="E44" s="67"/>
      <c r="F44" s="25"/>
    </row>
    <row r="45" spans="1:12" ht="15.6" hidden="1" customHeight="1" x14ac:dyDescent="0.3">
      <c r="A45" s="67" t="s">
        <v>17</v>
      </c>
      <c r="B45" s="68"/>
      <c r="C45" s="68"/>
      <c r="D45" s="68"/>
      <c r="E45" s="68"/>
      <c r="F45" s="25"/>
    </row>
    <row r="46" spans="1:12" ht="15.6" hidden="1" x14ac:dyDescent="0.3">
      <c r="A46" s="66" t="s">
        <v>18</v>
      </c>
      <c r="B46" s="66"/>
      <c r="C46" s="66"/>
      <c r="D46" s="66"/>
      <c r="E46" s="67"/>
      <c r="F46" s="25">
        <f>'[1]УК ВР декабрь нар'!FD316+'[1]УК ВР декабрь нар'!FZ316</f>
        <v>367.45499999999998</v>
      </c>
    </row>
    <row r="47" spans="1:12" ht="15.6" hidden="1" x14ac:dyDescent="0.3">
      <c r="A47" s="67" t="s">
        <v>19</v>
      </c>
      <c r="B47" s="68"/>
      <c r="C47" s="68"/>
      <c r="D47" s="68"/>
      <c r="E47" s="68"/>
      <c r="F47" s="25">
        <f>'[1]УК ВР декабрь нар'!GG316+'[1]УК ВР декабрь нар'!FL316+'[1]УК ВР декабрь нар'!BB316+'[1]УК ВР декабрь нар'!AK316</f>
        <v>122.7672</v>
      </c>
    </row>
    <row r="48" spans="1:12" ht="43.5" hidden="1" customHeight="1" x14ac:dyDescent="0.3">
      <c r="A48" s="82" t="s">
        <v>36</v>
      </c>
      <c r="B48" s="83"/>
      <c r="C48" s="83"/>
      <c r="D48" s="83"/>
      <c r="E48" s="84"/>
      <c r="F48" s="25">
        <f>'[1]УК ВР декабрь нар'!FS316+'[1]УК ВР декабрь нар'!GL316</f>
        <v>56563.864586529788</v>
      </c>
    </row>
    <row r="49" spans="1:11" ht="15.6" hidden="1" customHeight="1" x14ac:dyDescent="0.3">
      <c r="A49" s="73" t="s">
        <v>37</v>
      </c>
      <c r="B49" s="68"/>
      <c r="C49" s="68"/>
      <c r="D49" s="68"/>
      <c r="E49" s="69"/>
      <c r="F49" s="33"/>
    </row>
    <row r="50" spans="1:11" ht="15.6" x14ac:dyDescent="0.3">
      <c r="A50" s="74" t="s">
        <v>47</v>
      </c>
      <c r="B50" s="75"/>
      <c r="C50" s="75"/>
      <c r="D50" s="75"/>
      <c r="E50" s="76"/>
      <c r="F50" s="26">
        <f>F25+F32+F39+F49</f>
        <v>477294.80548909679</v>
      </c>
    </row>
    <row r="51" spans="1:11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98178.239999999991</v>
      </c>
    </row>
    <row r="52" spans="1:11" ht="15.6" x14ac:dyDescent="0.3">
      <c r="A52" s="67" t="s">
        <v>23</v>
      </c>
      <c r="B52" s="68"/>
      <c r="C52" s="68"/>
      <c r="D52" s="68"/>
      <c r="E52" s="68"/>
      <c r="F52" s="25">
        <v>46485.71</v>
      </c>
    </row>
    <row r="53" spans="1:11" ht="15.6" x14ac:dyDescent="0.3">
      <c r="A53" s="67" t="s">
        <v>24</v>
      </c>
      <c r="B53" s="68"/>
      <c r="C53" s="68"/>
      <c r="D53" s="68"/>
      <c r="E53" s="68"/>
      <c r="F53" s="25">
        <v>51692.53</v>
      </c>
    </row>
    <row r="54" spans="1:11" ht="18" hidden="1" customHeight="1" x14ac:dyDescent="0.3">
      <c r="A54" s="77" t="s">
        <v>25</v>
      </c>
      <c r="B54" s="78"/>
      <c r="C54" s="78"/>
      <c r="D54" s="78"/>
      <c r="E54" s="79"/>
      <c r="F54" s="25">
        <v>0</v>
      </c>
    </row>
    <row r="55" spans="1:11" ht="15.6" x14ac:dyDescent="0.3">
      <c r="A55" s="80" t="s">
        <v>49</v>
      </c>
      <c r="B55" s="80"/>
      <c r="C55" s="80"/>
      <c r="D55" s="80"/>
      <c r="E55" s="80"/>
      <c r="F55" s="26">
        <f>F50+F51</f>
        <v>575473.04548909678</v>
      </c>
      <c r="K55" s="19"/>
    </row>
    <row r="56" spans="1:11" ht="15.6" x14ac:dyDescent="0.3">
      <c r="A56" s="59" t="s">
        <v>26</v>
      </c>
      <c r="B56" s="59"/>
      <c r="C56" s="59"/>
      <c r="D56" s="59"/>
      <c r="E56" s="59"/>
      <c r="F56" s="27">
        <f>E16</f>
        <v>572455.92000000004</v>
      </c>
    </row>
    <row r="57" spans="1:11" ht="15.6" x14ac:dyDescent="0.3">
      <c r="A57" s="59" t="s">
        <v>27</v>
      </c>
      <c r="B57" s="59"/>
      <c r="C57" s="59"/>
      <c r="D57" s="59"/>
      <c r="E57" s="59"/>
      <c r="F57" s="26">
        <f>F16</f>
        <v>545221.11</v>
      </c>
      <c r="H57" s="28"/>
    </row>
    <row r="58" spans="1:11" ht="15.6" x14ac:dyDescent="0.3">
      <c r="A58" s="72" t="s">
        <v>28</v>
      </c>
      <c r="B58" s="72"/>
      <c r="C58" s="72"/>
      <c r="D58" s="72"/>
      <c r="E58" s="72"/>
      <c r="F58" s="26">
        <f>F24+F56-F55</f>
        <v>-776702.92843224981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72</vt:lpstr>
      <vt:lpstr>'Буханцева 72'!Область_печати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2018-03-30T12:57:20Z</cp:lastPrinted>
  <dcterms:created xsi:type="dcterms:W3CDTF">2013-05-24T09:13:10Z</dcterms:created>
  <dcterms:modified xsi:type="dcterms:W3CDTF">2019-03-06T07:29:16Z</dcterms:modified>
</cp:coreProperties>
</file>